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" i="1"/>
  <c r="G6" s="1"/>
  <c r="F5"/>
  <c r="G5" s="1"/>
  <c r="F8"/>
  <c r="G8" s="1"/>
  <c r="E9"/>
  <c r="F7"/>
  <c r="G7" s="1"/>
  <c r="F4"/>
  <c r="G4" s="1"/>
  <c r="F9" l="1"/>
  <c r="G9"/>
</calcChain>
</file>

<file path=xl/sharedStrings.xml><?xml version="1.0" encoding="utf-8"?>
<sst xmlns="http://schemas.openxmlformats.org/spreadsheetml/2006/main" count="29" uniqueCount="26">
  <si>
    <t>№/№</t>
  </si>
  <si>
    <t>наименование расходов</t>
  </si>
  <si>
    <t>период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</si>
  <si>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</si>
  <si>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</si>
  <si>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</si>
  <si>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</si>
  <si>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</si>
  <si>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</si>
  <si>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</si>
  <si>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</si>
  <si>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</si>
  <si>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</si>
  <si>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май</t>
  </si>
  <si>
    <t>ноябрь</t>
  </si>
  <si>
    <t>экономист                                                    Т.Ю.Нихитько</t>
  </si>
  <si>
    <t xml:space="preserve">ООО УК "Уют": Перечень затрат на МКД по ул.Ленина,63 за 2014 год </t>
  </si>
  <si>
    <t>проверка вентканалов</t>
  </si>
  <si>
    <t>замена канализ.трубы в подвале</t>
  </si>
  <si>
    <t>т/о фасадных газопроводов</t>
  </si>
  <si>
    <t>Накопление на лицевом счете дома на 01.01.2014г- 5849,62 рублей</t>
  </si>
  <si>
    <t>Начислено за техническое обслуживание дома за 2014 год - 31288,56 руб.</t>
  </si>
  <si>
    <t>Оплачено собственниками за 2014 год - 31292,31 руб.</t>
  </si>
  <si>
    <t>Долг за жильцами на 01.01.2015г - 2209,88 руб.</t>
  </si>
  <si>
    <t>Накопление на лицевом счете дома на 01.01.2015г - 22940,64 рублей</t>
  </si>
  <si>
    <t>Долг за жильцами на 01.01.2014г - 2213,63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</si>
</sst>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I19" sqref="I19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16</v>
      </c>
      <c r="C1" s="1"/>
      <c r="D1" s="1"/>
      <c r="E1" s="1"/>
      <c r="F1" s="1"/>
    </row>
    <row r="2" spans="1:7">
      <c r="A2" t="s">
        <v>7</v>
      </c>
      <c r="B2" s="9" t="s">
        <v>0</v>
      </c>
      <c r="C2" s="9" t="s">
        <v>1</v>
      </c>
      <c r="D2" s="9" t="s">
        <v>2</v>
      </c>
      <c r="E2" s="9" t="s">
        <v>8</v>
      </c>
      <c r="F2" s="10" t="s">
        <v>11</v>
      </c>
      <c r="G2" s="8" t="s">
        <v>9</v>
      </c>
    </row>
    <row r="3" spans="1:7">
      <c r="B3" s="9"/>
      <c r="C3" s="9"/>
      <c r="D3" s="9"/>
      <c r="E3" s="9" t="s">
        <v>12</v>
      </c>
      <c r="F3" s="10" t="s">
        <v>10</v>
      </c>
      <c r="G3" s="8" t="s">
        <v>10</v>
      </c>
    </row>
    <row r="4" spans="1:7">
      <c r="A4">
        <v>347.65</v>
      </c>
      <c r="B4" s="4">
        <v>1</v>
      </c>
      <c r="C4" s="3" t="s">
        <v>17</v>
      </c>
      <c r="D4" s="3" t="s">
        <v>13</v>
      </c>
      <c r="E4" s="4">
        <v>1440</v>
      </c>
      <c r="F4" s="5">
        <f>E4/A4</f>
        <v>4.1420969365741414</v>
      </c>
      <c r="G4" s="5">
        <f t="shared" ref="G4:G8" si="0">F4/12</f>
        <v>0.34517474471451176</v>
      </c>
    </row>
    <row r="5" spans="1:7">
      <c r="B5" s="4">
        <v>2</v>
      </c>
      <c r="C5" s="3" t="s">
        <v>18</v>
      </c>
      <c r="D5" s="3" t="s">
        <v>14</v>
      </c>
      <c r="E5" s="4">
        <v>2223</v>
      </c>
      <c r="F5" s="5">
        <f>E5/A4</f>
        <v>6.3943621458363298</v>
      </c>
      <c r="G5" s="5">
        <f>F5/12</f>
        <v>0.53286351215302752</v>
      </c>
    </row>
    <row r="6" spans="1:7">
      <c r="B6" s="4">
        <v>3</v>
      </c>
      <c r="C6" s="3" t="s">
        <v>19</v>
      </c>
      <c r="D6" s="3" t="s">
        <v>4</v>
      </c>
      <c r="E6" s="4">
        <v>421.69</v>
      </c>
      <c r="F6" s="5">
        <f>E6/A4</f>
        <v>1.2129728174888539</v>
      </c>
      <c r="G6" s="5">
        <f>F6/12</f>
        <v>0.10108106812407115</v>
      </c>
    </row>
    <row r="7" spans="1:7">
      <c r="B7" s="4">
        <v>4</v>
      </c>
      <c r="C7" s="4" t="s">
        <v>3</v>
      </c>
      <c r="D7" s="4" t="s">
        <v>4</v>
      </c>
      <c r="E7" s="4">
        <v>9177.9599999999991</v>
      </c>
      <c r="F7" s="5">
        <f>E7/A4</f>
        <v>26.4</v>
      </c>
      <c r="G7" s="7">
        <f t="shared" si="0"/>
        <v>2.1999999999999997</v>
      </c>
    </row>
    <row r="8" spans="1:7">
      <c r="B8" s="4">
        <v>5</v>
      </c>
      <c r="C8" s="4" t="s">
        <v>5</v>
      </c>
      <c r="D8" s="4" t="s">
        <v>4</v>
      </c>
      <c r="E8" s="4">
        <v>938.64</v>
      </c>
      <c r="F8" s="5">
        <f>E8/A4</f>
        <v>2.6999568531569107</v>
      </c>
      <c r="G8" s="7">
        <f t="shared" si="0"/>
        <v>0.22499640442974256</v>
      </c>
    </row>
    <row r="9" spans="1:7">
      <c r="C9" s="1" t="s">
        <v>6</v>
      </c>
      <c r="D9" s="1"/>
      <c r="E9" s="1">
        <f>SUM(E4:E8)</f>
        <v>14201.289999999999</v>
      </c>
      <c r="F9" s="6">
        <f>SUM(F4:F8)</f>
        <v>40.849388753056239</v>
      </c>
      <c r="G9" s="6">
        <f>SUM(G4:G8)</f>
        <v>3.4041157294213527</v>
      </c>
    </row>
    <row r="10" spans="1:7">
      <c r="C10" s="1"/>
      <c r="D10" s="1"/>
      <c r="E10" s="1"/>
      <c r="F10" s="6"/>
      <c r="G10" s="6"/>
    </row>
    <row r="11" spans="1:7">
      <c r="A11">
        <v>1</v>
      </c>
      <c r="B11" t="s">
        <v>20</v>
      </c>
    </row>
    <row r="12" spans="1:7">
      <c r="A12">
        <v>2</v>
      </c>
      <c r="B12" t="s">
        <v>25</v>
      </c>
    </row>
    <row r="13" spans="1:7">
      <c r="A13">
        <v>3</v>
      </c>
      <c r="B13" t="s">
        <v>21</v>
      </c>
    </row>
    <row r="14" spans="1:7">
      <c r="A14">
        <v>4</v>
      </c>
      <c r="B14" t="s">
        <v>22</v>
      </c>
    </row>
    <row r="15" spans="1:7">
      <c r="A15">
        <v>5</v>
      </c>
      <c r="B15" t="s">
        <v>23</v>
      </c>
    </row>
    <row r="16" spans="1:7">
      <c r="A16">
        <v>6</v>
      </c>
      <c r="B16" t="s">
        <v>24</v>
      </c>
    </row>
    <row r="18" spans="2:3">
      <c r="B18" s="2"/>
      <c r="C18" s="2"/>
    </row>
    <row r="19" spans="2:3">
      <c r="B19" s="2" t="s">
        <v>15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2015-02-18T12:16:05Z</dcterms:modified>
</cp:coreProperties>
</file>